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71C690A2-6057-4D28-99BF-BEF167A99D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solid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1" l="1"/>
  <c r="F101" i="1"/>
  <c r="D102" i="1"/>
  <c r="C102" i="1"/>
  <c r="B102" i="1"/>
  <c r="F100" i="1" l="1"/>
  <c r="F99" i="1"/>
  <c r="F98" i="1"/>
  <c r="F97" i="1"/>
  <c r="F96" i="1"/>
  <c r="F95" i="1"/>
  <c r="F94" i="1"/>
  <c r="F93" i="1"/>
  <c r="F92" i="1"/>
  <c r="F91" i="1"/>
  <c r="E81" i="1"/>
  <c r="D81" i="1"/>
  <c r="C81" i="1"/>
  <c r="B81" i="1"/>
  <c r="E80" i="1"/>
  <c r="D80" i="1"/>
  <c r="C80" i="1"/>
  <c r="B80" i="1"/>
  <c r="E79" i="1"/>
  <c r="D79" i="1"/>
  <c r="C79" i="1"/>
  <c r="B79" i="1"/>
  <c r="E78" i="1"/>
  <c r="D78" i="1"/>
  <c r="C78" i="1"/>
  <c r="B78" i="1"/>
  <c r="E77" i="1"/>
  <c r="D77" i="1"/>
  <c r="C77" i="1"/>
  <c r="B77" i="1"/>
  <c r="E76" i="1"/>
  <c r="D76" i="1"/>
  <c r="C76" i="1"/>
  <c r="B76" i="1"/>
  <c r="F82" i="1"/>
  <c r="F83" i="1"/>
  <c r="F84" i="1"/>
  <c r="E75" i="1"/>
  <c r="D75" i="1"/>
  <c r="C75" i="1"/>
  <c r="B75" i="1"/>
  <c r="F75" i="1" l="1"/>
  <c r="F102" i="1"/>
  <c r="F81" i="1"/>
  <c r="F80" i="1"/>
  <c r="F79" i="1"/>
  <c r="F78" i="1"/>
  <c r="F77" i="1"/>
  <c r="E85" i="1"/>
  <c r="D85" i="1"/>
  <c r="C85" i="1"/>
  <c r="F76" i="1"/>
  <c r="B85" i="1"/>
  <c r="F85" i="1" l="1"/>
  <c r="B52" i="1"/>
  <c r="F52" i="1" s="1"/>
  <c r="D51" i="1"/>
  <c r="B51" i="1"/>
  <c r="F51" i="1" s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C43" i="1"/>
  <c r="E43" i="1"/>
  <c r="D43" i="1"/>
  <c r="B43" i="1"/>
  <c r="C65" i="1"/>
  <c r="C63" i="1"/>
  <c r="C62" i="1"/>
  <c r="F67" i="1"/>
  <c r="E65" i="1"/>
  <c r="E64" i="1"/>
  <c r="E63" i="1"/>
  <c r="E62" i="1"/>
  <c r="E61" i="1"/>
  <c r="E60" i="1"/>
  <c r="E59" i="1"/>
  <c r="D65" i="1"/>
  <c r="D64" i="1"/>
  <c r="D63" i="1"/>
  <c r="D62" i="1"/>
  <c r="D61" i="1"/>
  <c r="D60" i="1"/>
  <c r="D59" i="1"/>
  <c r="C64" i="1"/>
  <c r="C61" i="1"/>
  <c r="C60" i="1"/>
  <c r="C59" i="1"/>
  <c r="B68" i="1"/>
  <c r="F68" i="1" s="1"/>
  <c r="B66" i="1"/>
  <c r="F66" i="1" s="1"/>
  <c r="B65" i="1"/>
  <c r="B64" i="1"/>
  <c r="B63" i="1"/>
  <c r="B62" i="1"/>
  <c r="B61" i="1"/>
  <c r="B60" i="1"/>
  <c r="B59" i="1"/>
  <c r="F61" i="1" l="1"/>
  <c r="E69" i="1"/>
  <c r="D69" i="1"/>
  <c r="B69" i="1"/>
  <c r="F60" i="1"/>
  <c r="F59" i="1"/>
  <c r="F64" i="1"/>
  <c r="F47" i="1"/>
  <c r="F50" i="1"/>
  <c r="F49" i="1"/>
  <c r="F48" i="1"/>
  <c r="F46" i="1"/>
  <c r="F45" i="1"/>
  <c r="E53" i="1"/>
  <c r="D53" i="1"/>
  <c r="C53" i="1"/>
  <c r="F44" i="1"/>
  <c r="F43" i="1"/>
  <c r="F63" i="1"/>
  <c r="F65" i="1"/>
  <c r="B53" i="1"/>
  <c r="C69" i="1"/>
  <c r="F62" i="1"/>
  <c r="F37" i="1"/>
  <c r="E37" i="1"/>
  <c r="D37" i="1"/>
  <c r="C37" i="1"/>
  <c r="B37" i="1"/>
  <c r="F69" i="1" l="1"/>
  <c r="F53" i="1"/>
  <c r="D21" i="1"/>
  <c r="C21" i="1"/>
  <c r="B21" i="1"/>
  <c r="F20" i="1"/>
  <c r="F19" i="1"/>
  <c r="F18" i="1"/>
  <c r="F17" i="1"/>
  <c r="F16" i="1"/>
  <c r="F15" i="1"/>
  <c r="F14" i="1"/>
  <c r="F13" i="1"/>
  <c r="F12" i="1"/>
  <c r="F11" i="1"/>
  <c r="E10" i="1"/>
  <c r="E21" i="1" s="1"/>
  <c r="F10" i="1" l="1"/>
  <c r="F21" i="1" s="1"/>
</calcChain>
</file>

<file path=xl/sharedStrings.xml><?xml version="1.0" encoding="utf-8"?>
<sst xmlns="http://schemas.openxmlformats.org/spreadsheetml/2006/main" count="110" uniqueCount="24">
  <si>
    <t>TIPOLOGIAS</t>
  </si>
  <si>
    <t>I TRIMESTRE</t>
  </si>
  <si>
    <t>II TRIMESTRE</t>
  </si>
  <si>
    <t>III TRIMESTRE</t>
  </si>
  <si>
    <t>IV TRIMESTRE</t>
  </si>
  <si>
    <t>TOTAL</t>
  </si>
  <si>
    <t>RECLAMO</t>
  </si>
  <si>
    <t>DERECHO DE PETICIÓN DE INTERES PARTICULAR</t>
  </si>
  <si>
    <t>QUEJA</t>
  </si>
  <si>
    <t>FELICITACIÓN</t>
  </si>
  <si>
    <t xml:space="preserve">SOLICITUD DE COPIA </t>
  </si>
  <si>
    <t>DERECHO DE PETICIÓN DE INTERES GENERAL</t>
  </si>
  <si>
    <t>SOLICITUD DE INFORMACION</t>
  </si>
  <si>
    <t>SUGERENCIA</t>
  </si>
  <si>
    <t>CONSULTA</t>
  </si>
  <si>
    <t>DENUNCIA DE ACTOS DE CORRUPCION</t>
  </si>
  <si>
    <r>
      <t xml:space="preserve">OTROS </t>
    </r>
    <r>
      <rPr>
        <i/>
        <sz val="14"/>
        <color theme="1"/>
        <rFont val="Times New Roman"/>
        <family val="1"/>
      </rPr>
      <t>(Posible evento adverso)</t>
    </r>
  </si>
  <si>
    <t>OTRO</t>
  </si>
  <si>
    <t>Fuente: Reporte aplicativo Sistema Distrital para la Gestión de Peticiones Ciudadanas / Subred Integrada de Servicios de Salud Centro Oriente / Oficina de Participación Comunitaria y Servicio al Ciudadano 2019</t>
  </si>
  <si>
    <t>Fuente: Reporte aplicativo Sistema Distrital para la Gestión de Peticiones Ciudadanas / Subred Integrada de Servicios de Salud Centro Oriente / Oficina de Participación Comunitaria y Servicio al Ciudadano 2020</t>
  </si>
  <si>
    <t>Fuente: Reporte aplicativo Sistema Distrital para la Gestión de Peticiones Ciudadanas / Subred Integrada de Servicios de Salud Centro Oriente / Oficina de Participación Comunitaria y Servicio al Ciudadano 2021</t>
  </si>
  <si>
    <t>Fuente: Reporte aplicativo Sistema Distrital para la Gestión de Peticiones Ciudadanas / Subred Integrada de Servicios de Salud Centro Oriente / Oficina de Participación Comunitaria y Servicio al Ciudadano 2022</t>
  </si>
  <si>
    <t>Fuente: Reporte aplicativo Sistema Distrital para la Gestión de Peticiones Ciudadanas / Subred Integrada de Servicios de Salud Centro Oriente / Oficina de Participación Comunitaria y Servicio al Ciudadano 2023</t>
  </si>
  <si>
    <t>Fuente: Reporte aplicativo Sistema Distrital para la Gestión de Peticiones Ciudadanas / Subred Integrada de Servicios de Salud Centro Oriente / Oficina de Participación Comunitaria y Servicio al Ciudadano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</si>
</sst>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4"/>
      <color theme="1"/>
      <name val="Times New Roman"/>
      <family val="1"/>
    </font>
    <font>
      <sz val="16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theme="1"/>
      <name val="Calibri Light"/>
      <family val="2"/>
      <scheme val="major"/>
    </font>
    <font>
      <b/>
      <sz val="16"/>
      <color theme="1"/>
      <name val="Times New Roman"/>
      <family val="1"/>
    </font>
    <font>
      <sz val="15"/>
      <color theme="1"/>
      <name val="Calibri"/>
      <family val="2"/>
      <scheme val="minor"/>
    </font>
    <font>
      <sz val="15"/>
      <color theme="1"/>
      <name val="Times New Roman"/>
      <family val="1"/>
    </font>
    <font>
      <sz val="20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2" applyFont="1" applyFill="1" applyBorder="1"/>
    <xf numFmtId="0" fontId="6" fillId="0" borderId="2" xfId="0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8" fillId="3" borderId="3" xfId="0" applyFont="1" applyFill="1" applyBorder="1"/>
    <xf numFmtId="0" fontId="9" fillId="3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0" borderId="4" xfId="2" applyFont="1" applyFill="1" applyBorder="1"/>
    <xf numFmtId="0" fontId="2" fillId="0" borderId="4" xfId="0" applyFont="1" applyBorder="1"/>
    <xf numFmtId="0" fontId="11" fillId="0" borderId="4" xfId="0" applyFont="1" applyBorder="1" applyAlignment="1">
      <alignment horizontal="center" vertical="center"/>
    </xf>
    <xf numFmtId="0" fontId="8" fillId="3" borderId="4" xfId="0" applyFont="1" applyFill="1" applyBorder="1"/>
    <xf numFmtId="0" fontId="9" fillId="3" borderId="4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3409950</xdr:colOff>
      <xdr:row>1</xdr:row>
      <xdr:rowOff>0</xdr:rowOff>
    </xdr:from>
    <xdr:to>
      <xdr:col>3</xdr:col>
      <xdr:colOff>981075</xdr:colOff>
      <xdr:row>5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77" t="29686" r="14101"/>
        <a:stretch>
          <a:fillRect/>
        </a:stretch>
      </xdr:blipFill>
      <xdr:spPr bwMode="auto">
        <a:xfrm>
          <a:off x="3409950" y="190500"/>
          <a:ext cx="4762500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104"/>
  <sheetViews>
    <sheetView tabSelected="1" zoomScaleNormal="100" workbookViewId="0">
      <selection activeCell="H69" sqref="H69"/>
    </sheetView>
  </sheetViews>
  <sheetFormatPr baseColWidth="10" defaultRowHeight="15" x14ac:dyDescent="0.25"/>
  <cols>
    <col min="1" max="1" width="65.85546875" bestFit="1" customWidth="1"/>
    <col min="2" max="6" width="21" customWidth="1"/>
    <col min="7" max="7" width="4.28515625" customWidth="1"/>
  </cols>
  <sheetData>
    <row r="7" spans="1:6" ht="26.25" x14ac:dyDescent="0.4">
      <c r="A7" s="22">
        <v>2019</v>
      </c>
      <c r="B7" s="22"/>
      <c r="C7" s="22"/>
      <c r="D7" s="22"/>
      <c r="E7" s="22"/>
      <c r="F7" s="22"/>
    </row>
    <row r="9" spans="1:6" ht="21" x14ac:dyDescent="0.35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spans="1:6" ht="20.25" x14ac:dyDescent="0.3">
      <c r="A10" s="3" t="s">
        <v>6</v>
      </c>
      <c r="B10" s="4">
        <v>844</v>
      </c>
      <c r="C10" s="4">
        <v>1106</v>
      </c>
      <c r="D10" s="4">
        <v>883</v>
      </c>
      <c r="E10" s="5">
        <f>3603-B10-C10-D10</f>
        <v>770</v>
      </c>
      <c r="F10" s="4">
        <f t="shared" ref="F10:F20" si="0">SUM(B10:E10)</f>
        <v>3603</v>
      </c>
    </row>
    <row r="11" spans="1:6" ht="20.25" x14ac:dyDescent="0.3">
      <c r="A11" s="3" t="s">
        <v>7</v>
      </c>
      <c r="B11" s="6">
        <v>421</v>
      </c>
      <c r="C11" s="6">
        <v>474</v>
      </c>
      <c r="D11" s="6">
        <v>420</v>
      </c>
      <c r="E11" s="7">
        <v>371</v>
      </c>
      <c r="F11" s="6">
        <f t="shared" si="0"/>
        <v>1686</v>
      </c>
    </row>
    <row r="12" spans="1:6" ht="20.25" x14ac:dyDescent="0.3">
      <c r="A12" s="3" t="s">
        <v>8</v>
      </c>
      <c r="B12" s="6">
        <v>206</v>
      </c>
      <c r="C12" s="6">
        <v>266</v>
      </c>
      <c r="D12" s="6">
        <v>255</v>
      </c>
      <c r="E12" s="7">
        <v>276</v>
      </c>
      <c r="F12" s="6">
        <f t="shared" si="0"/>
        <v>1003</v>
      </c>
    </row>
    <row r="13" spans="1:6" ht="20.25" x14ac:dyDescent="0.3">
      <c r="A13" s="3" t="s">
        <v>9</v>
      </c>
      <c r="B13" s="6">
        <v>168</v>
      </c>
      <c r="C13" s="6">
        <v>219</v>
      </c>
      <c r="D13" s="6">
        <v>224</v>
      </c>
      <c r="E13" s="7">
        <v>171</v>
      </c>
      <c r="F13" s="6">
        <f t="shared" si="0"/>
        <v>782</v>
      </c>
    </row>
    <row r="14" spans="1:6" ht="20.25" x14ac:dyDescent="0.3">
      <c r="A14" s="3" t="s">
        <v>10</v>
      </c>
      <c r="B14" s="6">
        <v>87</v>
      </c>
      <c r="C14" s="6">
        <v>119</v>
      </c>
      <c r="D14" s="6">
        <v>89</v>
      </c>
      <c r="E14" s="7">
        <v>61</v>
      </c>
      <c r="F14" s="6">
        <f t="shared" si="0"/>
        <v>356</v>
      </c>
    </row>
    <row r="15" spans="1:6" ht="20.25" x14ac:dyDescent="0.3">
      <c r="A15" s="8" t="s">
        <v>11</v>
      </c>
      <c r="B15" s="6">
        <v>68</v>
      </c>
      <c r="C15" s="6">
        <v>40</v>
      </c>
      <c r="D15" s="6">
        <v>46</v>
      </c>
      <c r="E15" s="7">
        <v>52</v>
      </c>
      <c r="F15" s="6">
        <f t="shared" si="0"/>
        <v>206</v>
      </c>
    </row>
    <row r="16" spans="1:6" ht="20.25" x14ac:dyDescent="0.3">
      <c r="A16" s="8" t="s">
        <v>12</v>
      </c>
      <c r="B16" s="6">
        <v>48</v>
      </c>
      <c r="C16" s="6">
        <v>52</v>
      </c>
      <c r="D16" s="6">
        <v>54</v>
      </c>
      <c r="E16" s="7">
        <v>50</v>
      </c>
      <c r="F16" s="6">
        <f t="shared" si="0"/>
        <v>204</v>
      </c>
    </row>
    <row r="17" spans="1:6" ht="20.25" x14ac:dyDescent="0.3">
      <c r="A17" s="8" t="s">
        <v>13</v>
      </c>
      <c r="B17" s="6">
        <v>26</v>
      </c>
      <c r="C17" s="6">
        <v>27</v>
      </c>
      <c r="D17" s="6">
        <v>14</v>
      </c>
      <c r="E17" s="7">
        <v>16</v>
      </c>
      <c r="F17" s="6">
        <f t="shared" si="0"/>
        <v>83</v>
      </c>
    </row>
    <row r="18" spans="1:6" ht="20.25" x14ac:dyDescent="0.3">
      <c r="A18" s="8" t="s">
        <v>14</v>
      </c>
      <c r="B18" s="6">
        <v>4</v>
      </c>
      <c r="C18" s="6">
        <v>4</v>
      </c>
      <c r="D18" s="6">
        <v>4</v>
      </c>
      <c r="E18" s="7">
        <v>1</v>
      </c>
      <c r="F18" s="6">
        <f t="shared" si="0"/>
        <v>13</v>
      </c>
    </row>
    <row r="19" spans="1:6" ht="20.25" x14ac:dyDescent="0.3">
      <c r="A19" s="8" t="s">
        <v>15</v>
      </c>
      <c r="B19" s="6">
        <v>4</v>
      </c>
      <c r="C19" s="6">
        <v>1</v>
      </c>
      <c r="D19" s="6">
        <v>0</v>
      </c>
      <c r="E19" s="7">
        <v>1</v>
      </c>
      <c r="F19" s="6">
        <f t="shared" si="0"/>
        <v>6</v>
      </c>
    </row>
    <row r="20" spans="1:6" ht="20.25" x14ac:dyDescent="0.3">
      <c r="A20" s="8" t="s">
        <v>16</v>
      </c>
      <c r="B20" s="6">
        <v>0</v>
      </c>
      <c r="C20" s="6">
        <v>0</v>
      </c>
      <c r="D20" s="6">
        <v>4</v>
      </c>
      <c r="E20" s="7"/>
      <c r="F20" s="6">
        <f t="shared" si="0"/>
        <v>4</v>
      </c>
    </row>
    <row r="21" spans="1:6" ht="21" x14ac:dyDescent="0.35">
      <c r="A21" s="9" t="s">
        <v>5</v>
      </c>
      <c r="B21" s="10">
        <f>SUM(B10:B20)</f>
        <v>1876</v>
      </c>
      <c r="C21" s="10">
        <f>SUM(C10:C20)</f>
        <v>2308</v>
      </c>
      <c r="D21" s="10">
        <f>SUM(D10:D20)</f>
        <v>1993</v>
      </c>
      <c r="E21" s="10">
        <f>SUM(E10:E20)</f>
        <v>1769</v>
      </c>
      <c r="F21" s="10">
        <f>SUM(F10:F20)</f>
        <v>7946</v>
      </c>
    </row>
    <row r="22" spans="1:6" ht="17.25" customHeight="1" x14ac:dyDescent="0.25">
      <c r="A22" s="21" t="s">
        <v>18</v>
      </c>
      <c r="B22" s="21"/>
      <c r="C22" s="21"/>
      <c r="D22" s="21"/>
      <c r="E22" s="21"/>
      <c r="F22" s="21"/>
    </row>
    <row r="24" spans="1:6" ht="26.25" x14ac:dyDescent="0.4">
      <c r="A24" s="22">
        <v>2020</v>
      </c>
      <c r="B24" s="22"/>
      <c r="C24" s="22"/>
      <c r="D24" s="22"/>
      <c r="E24" s="22"/>
      <c r="F24" s="22"/>
    </row>
    <row r="26" spans="1:6" ht="21" x14ac:dyDescent="0.35">
      <c r="A26" s="1" t="s">
        <v>0</v>
      </c>
      <c r="B26" s="2" t="s">
        <v>1</v>
      </c>
      <c r="C26" s="2" t="s">
        <v>2</v>
      </c>
      <c r="D26" s="2" t="s">
        <v>3</v>
      </c>
      <c r="E26" s="2" t="s">
        <v>4</v>
      </c>
      <c r="F26" s="2" t="s">
        <v>5</v>
      </c>
    </row>
    <row r="27" spans="1:6" ht="19.5" x14ac:dyDescent="0.3">
      <c r="A27" s="3" t="s">
        <v>6</v>
      </c>
      <c r="B27" s="11">
        <v>593</v>
      </c>
      <c r="C27" s="11">
        <v>268</v>
      </c>
      <c r="D27" s="11">
        <v>296</v>
      </c>
      <c r="E27" s="11">
        <v>393</v>
      </c>
      <c r="F27" s="11">
        <v>1550</v>
      </c>
    </row>
    <row r="28" spans="1:6" ht="19.5" x14ac:dyDescent="0.3">
      <c r="A28" s="3" t="s">
        <v>7</v>
      </c>
      <c r="B28" s="11">
        <v>295</v>
      </c>
      <c r="C28" s="11">
        <v>331</v>
      </c>
      <c r="D28" s="11">
        <v>444</v>
      </c>
      <c r="E28" s="11">
        <v>388</v>
      </c>
      <c r="F28" s="11">
        <v>1458</v>
      </c>
    </row>
    <row r="29" spans="1:6" ht="19.5" x14ac:dyDescent="0.3">
      <c r="A29" s="3" t="s">
        <v>8</v>
      </c>
      <c r="B29" s="11">
        <v>241</v>
      </c>
      <c r="C29" s="11">
        <v>109</v>
      </c>
      <c r="D29" s="11">
        <v>111</v>
      </c>
      <c r="E29" s="11">
        <v>151</v>
      </c>
      <c r="F29" s="11">
        <v>612</v>
      </c>
    </row>
    <row r="30" spans="1:6" ht="19.5" x14ac:dyDescent="0.3">
      <c r="A30" s="3" t="s">
        <v>9</v>
      </c>
      <c r="B30" s="11">
        <v>184</v>
      </c>
      <c r="C30" s="11">
        <v>72</v>
      </c>
      <c r="D30" s="11">
        <v>86</v>
      </c>
      <c r="E30" s="11">
        <v>122</v>
      </c>
      <c r="F30" s="11">
        <v>464</v>
      </c>
    </row>
    <row r="31" spans="1:6" ht="19.5" x14ac:dyDescent="0.3">
      <c r="A31" s="8" t="s">
        <v>11</v>
      </c>
      <c r="B31" s="11">
        <v>44</v>
      </c>
      <c r="C31" s="11">
        <v>89</v>
      </c>
      <c r="D31" s="11">
        <v>57</v>
      </c>
      <c r="E31" s="11">
        <v>51</v>
      </c>
      <c r="F31" s="11">
        <v>241</v>
      </c>
    </row>
    <row r="32" spans="1:6" ht="19.5" x14ac:dyDescent="0.3">
      <c r="A32" s="8" t="s">
        <v>12</v>
      </c>
      <c r="B32" s="11">
        <v>50</v>
      </c>
      <c r="C32" s="11">
        <v>75</v>
      </c>
      <c r="D32" s="11">
        <v>65</v>
      </c>
      <c r="E32" s="11">
        <v>43</v>
      </c>
      <c r="F32" s="11">
        <v>233</v>
      </c>
    </row>
    <row r="33" spans="1:6" ht="19.5" x14ac:dyDescent="0.3">
      <c r="A33" s="3" t="s">
        <v>10</v>
      </c>
      <c r="B33" s="11">
        <v>39</v>
      </c>
      <c r="C33" s="11">
        <v>40</v>
      </c>
      <c r="D33" s="11">
        <v>44</v>
      </c>
      <c r="E33" s="11">
        <v>31</v>
      </c>
      <c r="F33" s="11">
        <v>154</v>
      </c>
    </row>
    <row r="34" spans="1:6" ht="19.5" x14ac:dyDescent="0.3">
      <c r="A34" s="8" t="s">
        <v>13</v>
      </c>
      <c r="B34" s="11">
        <v>20</v>
      </c>
      <c r="C34" s="11">
        <v>28</v>
      </c>
      <c r="D34" s="11">
        <v>18</v>
      </c>
      <c r="E34" s="11">
        <v>13</v>
      </c>
      <c r="F34" s="11">
        <v>79</v>
      </c>
    </row>
    <row r="35" spans="1:6" ht="19.5" x14ac:dyDescent="0.3">
      <c r="A35" s="8" t="s">
        <v>14</v>
      </c>
      <c r="B35" s="11">
        <v>4</v>
      </c>
      <c r="C35" s="11">
        <v>3</v>
      </c>
      <c r="D35" s="12">
        <v>0</v>
      </c>
      <c r="E35" s="11">
        <v>15</v>
      </c>
      <c r="F35" s="11">
        <v>22</v>
      </c>
    </row>
    <row r="36" spans="1:6" ht="19.5" x14ac:dyDescent="0.3">
      <c r="A36" s="8" t="s">
        <v>15</v>
      </c>
      <c r="B36" s="11">
        <v>4</v>
      </c>
      <c r="C36" s="12">
        <v>0</v>
      </c>
      <c r="D36" s="11">
        <v>5</v>
      </c>
      <c r="E36" s="11">
        <v>2</v>
      </c>
      <c r="F36" s="11">
        <v>11</v>
      </c>
    </row>
    <row r="37" spans="1:6" ht="21" x14ac:dyDescent="0.35">
      <c r="A37" s="9" t="s">
        <v>5</v>
      </c>
      <c r="B37" s="10">
        <f>SUM(B27:B36)</f>
        <v>1474</v>
      </c>
      <c r="C37" s="10">
        <f>SUM(C27:C36)</f>
        <v>1015</v>
      </c>
      <c r="D37" s="10">
        <f>SUM(D27:D36)</f>
        <v>1126</v>
      </c>
      <c r="E37" s="10">
        <f>SUM(E27:E36)</f>
        <v>1209</v>
      </c>
      <c r="F37" s="10">
        <f>SUM(F27:F36)</f>
        <v>4824</v>
      </c>
    </row>
    <row r="38" spans="1:6" ht="16.5" customHeight="1" x14ac:dyDescent="0.25">
      <c r="A38" s="21" t="s">
        <v>19</v>
      </c>
      <c r="B38" s="21"/>
      <c r="C38" s="21"/>
      <c r="D38" s="21"/>
      <c r="E38" s="21"/>
      <c r="F38" s="21"/>
    </row>
    <row r="39" spans="1:6" x14ac:dyDescent="0.25">
      <c r="A39" s="19"/>
      <c r="B39" s="19"/>
      <c r="C39" s="19"/>
      <c r="D39" s="19"/>
      <c r="E39" s="19"/>
      <c r="F39" s="19"/>
    </row>
    <row r="40" spans="1:6" ht="26.25" x14ac:dyDescent="0.4">
      <c r="A40" s="22">
        <v>2021</v>
      </c>
      <c r="B40" s="22"/>
      <c r="C40" s="22"/>
      <c r="D40" s="22"/>
      <c r="E40" s="22"/>
      <c r="F40" s="22"/>
    </row>
    <row r="42" spans="1:6" ht="21" x14ac:dyDescent="0.35">
      <c r="A42" s="1" t="s">
        <v>0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5</v>
      </c>
    </row>
    <row r="43" spans="1:6" ht="19.5" x14ac:dyDescent="0.3">
      <c r="A43" s="3" t="s">
        <v>6</v>
      </c>
      <c r="B43" s="11">
        <f>101+167+171</f>
        <v>439</v>
      </c>
      <c r="C43" s="11">
        <f>175+154+174</f>
        <v>503</v>
      </c>
      <c r="D43" s="11">
        <f>164+225+208</f>
        <v>597</v>
      </c>
      <c r="E43" s="11">
        <f>216+184+167</f>
        <v>567</v>
      </c>
      <c r="F43" s="11">
        <f>SUM(B43:E43)</f>
        <v>2106</v>
      </c>
    </row>
    <row r="44" spans="1:6" ht="19.5" x14ac:dyDescent="0.3">
      <c r="A44" s="3" t="s">
        <v>7</v>
      </c>
      <c r="B44" s="11">
        <f>156+96+115</f>
        <v>367</v>
      </c>
      <c r="C44" s="11">
        <f>133+157+192</f>
        <v>482</v>
      </c>
      <c r="D44" s="11">
        <f>122+137+145</f>
        <v>404</v>
      </c>
      <c r="E44" s="11">
        <f>148+150+125</f>
        <v>423</v>
      </c>
      <c r="F44" s="11">
        <f t="shared" ref="F44:F52" si="1">SUM(B44:E44)</f>
        <v>1676</v>
      </c>
    </row>
    <row r="45" spans="1:6" ht="19.5" x14ac:dyDescent="0.3">
      <c r="A45" s="3" t="s">
        <v>8</v>
      </c>
      <c r="B45" s="11">
        <f>50+60+58</f>
        <v>168</v>
      </c>
      <c r="C45" s="11">
        <f>65+70+87</f>
        <v>222</v>
      </c>
      <c r="D45" s="11">
        <f>58+70+62</f>
        <v>190</v>
      </c>
      <c r="E45" s="11">
        <f>77+76+70</f>
        <v>223</v>
      </c>
      <c r="F45" s="11">
        <f t="shared" si="1"/>
        <v>803</v>
      </c>
    </row>
    <row r="46" spans="1:6" ht="19.5" x14ac:dyDescent="0.3">
      <c r="A46" s="3" t="s">
        <v>9</v>
      </c>
      <c r="B46" s="11">
        <f>29+47+45</f>
        <v>121</v>
      </c>
      <c r="C46" s="11">
        <f>34+42+33</f>
        <v>109</v>
      </c>
      <c r="D46" s="11">
        <f>32+56+46</f>
        <v>134</v>
      </c>
      <c r="E46" s="11">
        <f>45+35+45</f>
        <v>125</v>
      </c>
      <c r="F46" s="11">
        <f t="shared" si="1"/>
        <v>489</v>
      </c>
    </row>
    <row r="47" spans="1:6" ht="19.5" x14ac:dyDescent="0.3">
      <c r="A47" s="8" t="s">
        <v>11</v>
      </c>
      <c r="B47" s="11">
        <f>19+19+17</f>
        <v>55</v>
      </c>
      <c r="C47" s="11">
        <f>19+14+9</f>
        <v>42</v>
      </c>
      <c r="D47" s="11">
        <f>10+11+6</f>
        <v>27</v>
      </c>
      <c r="E47" s="11">
        <f>4+2+3</f>
        <v>9</v>
      </c>
      <c r="F47" s="11">
        <f t="shared" si="1"/>
        <v>133</v>
      </c>
    </row>
    <row r="48" spans="1:6" ht="19.5" x14ac:dyDescent="0.3">
      <c r="A48" s="8" t="s">
        <v>12</v>
      </c>
      <c r="B48" s="11">
        <f>10+17+28</f>
        <v>55</v>
      </c>
      <c r="C48" s="11">
        <f>14+9+7</f>
        <v>30</v>
      </c>
      <c r="D48" s="11">
        <f>10+7+9</f>
        <v>26</v>
      </c>
      <c r="E48" s="11">
        <f>11+17+6</f>
        <v>34</v>
      </c>
      <c r="F48" s="11">
        <f t="shared" si="1"/>
        <v>145</v>
      </c>
    </row>
    <row r="49" spans="1:6" ht="19.5" x14ac:dyDescent="0.3">
      <c r="A49" s="3" t="s">
        <v>10</v>
      </c>
      <c r="B49" s="11">
        <f>10+19+66</f>
        <v>95</v>
      </c>
      <c r="C49" s="11">
        <f>47+50+58</f>
        <v>155</v>
      </c>
      <c r="D49" s="11">
        <f>29+28+40</f>
        <v>97</v>
      </c>
      <c r="E49" s="11">
        <f>25+3+4</f>
        <v>32</v>
      </c>
      <c r="F49" s="11">
        <f t="shared" si="1"/>
        <v>379</v>
      </c>
    </row>
    <row r="50" spans="1:6" ht="19.5" x14ac:dyDescent="0.3">
      <c r="A50" s="8" t="s">
        <v>13</v>
      </c>
      <c r="B50" s="11">
        <f>6+3+5</f>
        <v>14</v>
      </c>
      <c r="C50" s="11">
        <f>7+3+2</f>
        <v>12</v>
      </c>
      <c r="D50" s="11">
        <v>8</v>
      </c>
      <c r="E50" s="11">
        <v>3</v>
      </c>
      <c r="F50" s="11">
        <f t="shared" si="1"/>
        <v>37</v>
      </c>
    </row>
    <row r="51" spans="1:6" ht="19.5" x14ac:dyDescent="0.3">
      <c r="A51" s="8" t="s">
        <v>14</v>
      </c>
      <c r="B51" s="11">
        <f>2+4+3</f>
        <v>9</v>
      </c>
      <c r="C51" s="11">
        <v>1</v>
      </c>
      <c r="D51" s="12">
        <f>1+1</f>
        <v>2</v>
      </c>
      <c r="E51" s="11">
        <v>2</v>
      </c>
      <c r="F51" s="11">
        <f t="shared" si="1"/>
        <v>14</v>
      </c>
    </row>
    <row r="52" spans="1:6" ht="19.5" x14ac:dyDescent="0.3">
      <c r="A52" s="8" t="s">
        <v>15</v>
      </c>
      <c r="B52" s="11">
        <f>2+2</f>
        <v>4</v>
      </c>
      <c r="C52" s="12">
        <v>4</v>
      </c>
      <c r="D52" s="11">
        <v>5</v>
      </c>
      <c r="E52" s="11">
        <v>1</v>
      </c>
      <c r="F52" s="11">
        <f t="shared" si="1"/>
        <v>14</v>
      </c>
    </row>
    <row r="53" spans="1:6" ht="21" x14ac:dyDescent="0.35">
      <c r="A53" s="9" t="s">
        <v>5</v>
      </c>
      <c r="B53" s="10">
        <f>SUM(B43:B52)</f>
        <v>1327</v>
      </c>
      <c r="C53" s="10">
        <f>SUM(C43:C52)</f>
        <v>1560</v>
      </c>
      <c r="D53" s="10">
        <f>SUM(D43:D52)</f>
        <v>1490</v>
      </c>
      <c r="E53" s="10">
        <f>SUM(E43:E52)</f>
        <v>1419</v>
      </c>
      <c r="F53" s="10">
        <f>SUM(F43:F52)</f>
        <v>5796</v>
      </c>
    </row>
    <row r="54" spans="1:6" x14ac:dyDescent="0.25">
      <c r="A54" s="21" t="s">
        <v>20</v>
      </c>
      <c r="B54" s="21"/>
      <c r="C54" s="21"/>
      <c r="D54" s="21"/>
      <c r="E54" s="21"/>
      <c r="F54" s="21"/>
    </row>
    <row r="56" spans="1:6" ht="26.25" x14ac:dyDescent="0.4">
      <c r="A56" s="22">
        <v>2022</v>
      </c>
      <c r="B56" s="22"/>
      <c r="C56" s="22"/>
      <c r="D56" s="22"/>
      <c r="E56" s="22"/>
      <c r="F56" s="22"/>
    </row>
    <row r="58" spans="1:6" ht="21" x14ac:dyDescent="0.35">
      <c r="A58" s="1" t="s">
        <v>0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</row>
    <row r="59" spans="1:6" ht="19.5" x14ac:dyDescent="0.3">
      <c r="A59" s="3" t="s">
        <v>6</v>
      </c>
      <c r="B59" s="11">
        <f>198+194+213</f>
        <v>605</v>
      </c>
      <c r="C59" s="11">
        <f>186+204+213</f>
        <v>603</v>
      </c>
      <c r="D59" s="11">
        <f>229+231+247</f>
        <v>707</v>
      </c>
      <c r="E59" s="11">
        <f>239+237+199</f>
        <v>675</v>
      </c>
      <c r="F59" s="11">
        <f>SUM(B59:E59)</f>
        <v>2590</v>
      </c>
    </row>
    <row r="60" spans="1:6" ht="19.5" x14ac:dyDescent="0.3">
      <c r="A60" s="3" t="s">
        <v>7</v>
      </c>
      <c r="B60" s="11">
        <f>91+121+102</f>
        <v>314</v>
      </c>
      <c r="C60" s="11">
        <f>95+111+145</f>
        <v>351</v>
      </c>
      <c r="D60" s="11">
        <f>121+376+167</f>
        <v>664</v>
      </c>
      <c r="E60" s="11">
        <f>118+144+100</f>
        <v>362</v>
      </c>
      <c r="F60" s="11">
        <f t="shared" ref="F60:F68" si="2">SUM(B60:E60)</f>
        <v>1691</v>
      </c>
    </row>
    <row r="61" spans="1:6" ht="19.5" x14ac:dyDescent="0.3">
      <c r="A61" s="3" t="s">
        <v>8</v>
      </c>
      <c r="B61" s="11">
        <f>66+66+68</f>
        <v>200</v>
      </c>
      <c r="C61" s="11">
        <f>53+53+41</f>
        <v>147</v>
      </c>
      <c r="D61" s="11">
        <f>51+39+63</f>
        <v>153</v>
      </c>
      <c r="E61" s="11">
        <f>38+56+55</f>
        <v>149</v>
      </c>
      <c r="F61" s="11">
        <f t="shared" si="2"/>
        <v>649</v>
      </c>
    </row>
    <row r="62" spans="1:6" ht="19.5" x14ac:dyDescent="0.3">
      <c r="A62" s="3" t="s">
        <v>9</v>
      </c>
      <c r="B62" s="11">
        <f>41+82+72</f>
        <v>195</v>
      </c>
      <c r="C62" s="11">
        <f>75+66+36</f>
        <v>177</v>
      </c>
      <c r="D62" s="11">
        <f>68+38+45</f>
        <v>151</v>
      </c>
      <c r="E62" s="11">
        <f>42+35+48</f>
        <v>125</v>
      </c>
      <c r="F62" s="11">
        <f t="shared" si="2"/>
        <v>648</v>
      </c>
    </row>
    <row r="63" spans="1:6" ht="19.5" x14ac:dyDescent="0.3">
      <c r="A63" s="8" t="s">
        <v>11</v>
      </c>
      <c r="B63" s="11">
        <f>1+3+1</f>
        <v>5</v>
      </c>
      <c r="C63" s="11">
        <f>3+9+4</f>
        <v>16</v>
      </c>
      <c r="D63" s="11">
        <f>4+1+3</f>
        <v>8</v>
      </c>
      <c r="E63" s="11">
        <f>2+4+5</f>
        <v>11</v>
      </c>
      <c r="F63" s="11">
        <f t="shared" si="2"/>
        <v>40</v>
      </c>
    </row>
    <row r="64" spans="1:6" ht="19.5" x14ac:dyDescent="0.3">
      <c r="A64" s="8" t="s">
        <v>12</v>
      </c>
      <c r="B64" s="11">
        <f>17+13+13</f>
        <v>43</v>
      </c>
      <c r="C64" s="11">
        <f>10+19+8</f>
        <v>37</v>
      </c>
      <c r="D64" s="11">
        <f>6+5+7</f>
        <v>18</v>
      </c>
      <c r="E64" s="11">
        <f>7+7+3</f>
        <v>17</v>
      </c>
      <c r="F64" s="11">
        <f t="shared" si="2"/>
        <v>115</v>
      </c>
    </row>
    <row r="65" spans="1:6" ht="19.5" x14ac:dyDescent="0.3">
      <c r="A65" s="3" t="s">
        <v>10</v>
      </c>
      <c r="B65" s="11">
        <f>6+9+5</f>
        <v>20</v>
      </c>
      <c r="C65" s="11">
        <f>4+6+7</f>
        <v>17</v>
      </c>
      <c r="D65" s="11">
        <f>9+5+8</f>
        <v>22</v>
      </c>
      <c r="E65" s="11">
        <f>3+2+3</f>
        <v>8</v>
      </c>
      <c r="F65" s="11">
        <f t="shared" si="2"/>
        <v>67</v>
      </c>
    </row>
    <row r="66" spans="1:6" ht="19.5" x14ac:dyDescent="0.3">
      <c r="A66" s="8" t="s">
        <v>13</v>
      </c>
      <c r="B66" s="11">
        <f>1+1+0</f>
        <v>2</v>
      </c>
      <c r="C66" s="11">
        <v>2</v>
      </c>
      <c r="D66" s="11">
        <v>1</v>
      </c>
      <c r="E66" s="11">
        <v>2</v>
      </c>
      <c r="F66" s="11">
        <f t="shared" si="2"/>
        <v>7</v>
      </c>
    </row>
    <row r="67" spans="1:6" ht="19.5" x14ac:dyDescent="0.3">
      <c r="A67" s="8" t="s">
        <v>14</v>
      </c>
      <c r="B67" s="11">
        <v>1</v>
      </c>
      <c r="C67" s="11">
        <v>0</v>
      </c>
      <c r="D67" s="12">
        <v>0</v>
      </c>
      <c r="E67" s="11">
        <v>6</v>
      </c>
      <c r="F67" s="11">
        <f t="shared" si="2"/>
        <v>7</v>
      </c>
    </row>
    <row r="68" spans="1:6" ht="19.5" x14ac:dyDescent="0.3">
      <c r="A68" s="8" t="s">
        <v>15</v>
      </c>
      <c r="B68" s="11">
        <f>1+2</f>
        <v>3</v>
      </c>
      <c r="C68" s="12">
        <v>2</v>
      </c>
      <c r="D68" s="11">
        <v>5</v>
      </c>
      <c r="E68" s="11">
        <v>1</v>
      </c>
      <c r="F68" s="11">
        <f t="shared" si="2"/>
        <v>11</v>
      </c>
    </row>
    <row r="69" spans="1:6" ht="21" x14ac:dyDescent="0.35">
      <c r="A69" s="9" t="s">
        <v>5</v>
      </c>
      <c r="B69" s="10">
        <f>SUM(B59:B68)</f>
        <v>1388</v>
      </c>
      <c r="C69" s="10">
        <f>SUM(C59:C68)</f>
        <v>1352</v>
      </c>
      <c r="D69" s="10">
        <f>SUM(D59:D68)</f>
        <v>1729</v>
      </c>
      <c r="E69" s="10">
        <f>SUM(E59:E68)</f>
        <v>1356</v>
      </c>
      <c r="F69" s="10">
        <f>SUM(F59:F68)</f>
        <v>5825</v>
      </c>
    </row>
    <row r="70" spans="1:6" x14ac:dyDescent="0.25">
      <c r="A70" s="21" t="s">
        <v>21</v>
      </c>
      <c r="B70" s="21"/>
      <c r="C70" s="21"/>
      <c r="D70" s="21"/>
      <c r="E70" s="21"/>
      <c r="F70" s="21"/>
    </row>
    <row r="72" spans="1:6" ht="26.25" x14ac:dyDescent="0.4">
      <c r="A72" s="22">
        <v>2023</v>
      </c>
      <c r="B72" s="22"/>
      <c r="C72" s="22"/>
      <c r="D72" s="22"/>
      <c r="E72" s="22"/>
      <c r="F72" s="22"/>
    </row>
    <row r="74" spans="1:6" ht="21" x14ac:dyDescent="0.35">
      <c r="A74" s="1" t="s">
        <v>0</v>
      </c>
      <c r="B74" s="2" t="s">
        <v>1</v>
      </c>
      <c r="C74" s="2" t="s">
        <v>2</v>
      </c>
      <c r="D74" s="2" t="s">
        <v>3</v>
      </c>
      <c r="E74" s="2" t="s">
        <v>4</v>
      </c>
      <c r="F74" s="2" t="s">
        <v>5</v>
      </c>
    </row>
    <row r="75" spans="1:6" ht="19.5" x14ac:dyDescent="0.3">
      <c r="A75" s="3" t="s">
        <v>6</v>
      </c>
      <c r="B75" s="11">
        <f>204+273+287</f>
        <v>764</v>
      </c>
      <c r="C75" s="11">
        <f>216+272+262</f>
        <v>750</v>
      </c>
      <c r="D75" s="11">
        <f>274+202+195</f>
        <v>671</v>
      </c>
      <c r="E75" s="11">
        <f>207+203+155</f>
        <v>565</v>
      </c>
      <c r="F75" s="11">
        <f>SUM(B75:E75)</f>
        <v>2750</v>
      </c>
    </row>
    <row r="76" spans="1:6" ht="19.5" x14ac:dyDescent="0.3">
      <c r="A76" s="3" t="s">
        <v>7</v>
      </c>
      <c r="B76" s="11">
        <f>115+152+140</f>
        <v>407</v>
      </c>
      <c r="C76" s="11">
        <f>106+133+131</f>
        <v>370</v>
      </c>
      <c r="D76" s="11">
        <f>152+151+155</f>
        <v>458</v>
      </c>
      <c r="E76" s="11">
        <f>138+112+138</f>
        <v>388</v>
      </c>
      <c r="F76" s="11">
        <f t="shared" ref="F76:F84" si="3">SUM(B76:E76)</f>
        <v>1623</v>
      </c>
    </row>
    <row r="77" spans="1:6" ht="19.5" x14ac:dyDescent="0.3">
      <c r="A77" s="3" t="s">
        <v>8</v>
      </c>
      <c r="B77" s="11">
        <f>65+57+71</f>
        <v>193</v>
      </c>
      <c r="C77" s="11">
        <f>56+72+90</f>
        <v>218</v>
      </c>
      <c r="D77" s="11">
        <f>80+73+61</f>
        <v>214</v>
      </c>
      <c r="E77" s="11">
        <f>87+51+66</f>
        <v>204</v>
      </c>
      <c r="F77" s="11">
        <f t="shared" si="3"/>
        <v>829</v>
      </c>
    </row>
    <row r="78" spans="1:6" ht="19.5" x14ac:dyDescent="0.3">
      <c r="A78" s="3" t="s">
        <v>9</v>
      </c>
      <c r="B78" s="11">
        <f>38+39+41</f>
        <v>118</v>
      </c>
      <c r="C78" s="11">
        <f>17+71+50</f>
        <v>138</v>
      </c>
      <c r="D78" s="11">
        <f>42+72+79</f>
        <v>193</v>
      </c>
      <c r="E78" s="11">
        <f>88+57+79</f>
        <v>224</v>
      </c>
      <c r="F78" s="11">
        <f t="shared" si="3"/>
        <v>673</v>
      </c>
    </row>
    <row r="79" spans="1:6" ht="19.5" x14ac:dyDescent="0.3">
      <c r="A79" s="8" t="s">
        <v>11</v>
      </c>
      <c r="B79" s="11">
        <f>6+1+8</f>
        <v>15</v>
      </c>
      <c r="C79" s="11">
        <f>4+12+5</f>
        <v>21</v>
      </c>
      <c r="D79" s="11">
        <f>3+2+11</f>
        <v>16</v>
      </c>
      <c r="E79" s="11">
        <f>5+2+4</f>
        <v>11</v>
      </c>
      <c r="F79" s="11">
        <f t="shared" si="3"/>
        <v>63</v>
      </c>
    </row>
    <row r="80" spans="1:6" ht="19.5" x14ac:dyDescent="0.3">
      <c r="A80" s="8" t="s">
        <v>12</v>
      </c>
      <c r="B80" s="11">
        <f>7+9+13</f>
        <v>29</v>
      </c>
      <c r="C80" s="11">
        <f>6+7+3</f>
        <v>16</v>
      </c>
      <c r="D80" s="11">
        <f>11+2+4</f>
        <v>17</v>
      </c>
      <c r="E80" s="11">
        <f>3+7+4</f>
        <v>14</v>
      </c>
      <c r="F80" s="11">
        <f t="shared" si="3"/>
        <v>76</v>
      </c>
    </row>
    <row r="81" spans="1:6" ht="19.5" x14ac:dyDescent="0.3">
      <c r="A81" s="3" t="s">
        <v>10</v>
      </c>
      <c r="B81" s="11">
        <f>1+3+5</f>
        <v>9</v>
      </c>
      <c r="C81" s="11">
        <f>6+5+9</f>
        <v>20</v>
      </c>
      <c r="D81" s="11">
        <f>11+3+10</f>
        <v>24</v>
      </c>
      <c r="E81" s="11">
        <f>7+3+1</f>
        <v>11</v>
      </c>
      <c r="F81" s="11">
        <f t="shared" si="3"/>
        <v>64</v>
      </c>
    </row>
    <row r="82" spans="1:6" ht="19.5" x14ac:dyDescent="0.3">
      <c r="A82" s="8" t="s">
        <v>13</v>
      </c>
      <c r="B82" s="11">
        <v>0</v>
      </c>
      <c r="C82" s="11">
        <v>1</v>
      </c>
      <c r="D82" s="11">
        <v>2</v>
      </c>
      <c r="E82" s="11">
        <v>0</v>
      </c>
      <c r="F82" s="11">
        <f t="shared" si="3"/>
        <v>3</v>
      </c>
    </row>
    <row r="83" spans="1:6" ht="19.5" x14ac:dyDescent="0.3">
      <c r="A83" s="8" t="s">
        <v>14</v>
      </c>
      <c r="B83" s="11">
        <v>0</v>
      </c>
      <c r="C83" s="11">
        <v>1</v>
      </c>
      <c r="D83" s="12">
        <v>1</v>
      </c>
      <c r="E83" s="11">
        <v>1</v>
      </c>
      <c r="F83" s="11">
        <f t="shared" si="3"/>
        <v>3</v>
      </c>
    </row>
    <row r="84" spans="1:6" ht="19.5" x14ac:dyDescent="0.3">
      <c r="A84" s="8" t="s">
        <v>15</v>
      </c>
      <c r="B84" s="11">
        <v>4</v>
      </c>
      <c r="C84" s="12">
        <v>0</v>
      </c>
      <c r="D84" s="11">
        <v>7</v>
      </c>
      <c r="E84" s="11">
        <v>8</v>
      </c>
      <c r="F84" s="11">
        <f t="shared" si="3"/>
        <v>19</v>
      </c>
    </row>
    <row r="85" spans="1:6" ht="21" x14ac:dyDescent="0.35">
      <c r="A85" s="9" t="s">
        <v>5</v>
      </c>
      <c r="B85" s="10">
        <f>SUM(B75:B84)</f>
        <v>1539</v>
      </c>
      <c r="C85" s="10">
        <f>SUM(C75:C84)</f>
        <v>1535</v>
      </c>
      <c r="D85" s="10">
        <f>SUM(D75:D84)</f>
        <v>1603</v>
      </c>
      <c r="E85" s="10">
        <f>SUM(E75:E84)</f>
        <v>1426</v>
      </c>
      <c r="F85" s="10">
        <f>SUM(F75:F84)</f>
        <v>6103</v>
      </c>
    </row>
    <row r="86" spans="1:6" x14ac:dyDescent="0.25">
      <c r="A86" s="21" t="s">
        <v>22</v>
      </c>
      <c r="B86" s="21"/>
      <c r="C86" s="21"/>
      <c r="D86" s="21"/>
      <c r="E86" s="21"/>
      <c r="F86" s="21"/>
    </row>
    <row r="88" spans="1:6" ht="26.25" x14ac:dyDescent="0.4">
      <c r="A88" s="22">
        <v>2024</v>
      </c>
      <c r="B88" s="22"/>
      <c r="C88" s="22"/>
      <c r="D88" s="22"/>
      <c r="E88" s="22"/>
      <c r="F88" s="22"/>
    </row>
    <row r="90" spans="1:6" ht="21" x14ac:dyDescent="0.35">
      <c r="A90" s="1" t="s">
        <v>0</v>
      </c>
      <c r="B90" s="13" t="s">
        <v>1</v>
      </c>
      <c r="C90" s="13" t="s">
        <v>2</v>
      </c>
      <c r="D90" s="13" t="s">
        <v>3</v>
      </c>
      <c r="E90" s="13" t="s">
        <v>4</v>
      </c>
      <c r="F90" s="13" t="s">
        <v>5</v>
      </c>
    </row>
    <row r="91" spans="1:6" ht="19.5" x14ac:dyDescent="0.3">
      <c r="A91" s="14" t="s">
        <v>6</v>
      </c>
      <c r="B91" s="11">
        <v>606</v>
      </c>
      <c r="C91" s="11">
        <v>592</v>
      </c>
      <c r="D91" s="11">
        <v>588</v>
      </c>
      <c r="E91" s="11">
        <v>535</v>
      </c>
      <c r="F91" s="11">
        <f>SUM(B91:E91)</f>
        <v>2321</v>
      </c>
    </row>
    <row r="92" spans="1:6" ht="19.5" x14ac:dyDescent="0.3">
      <c r="A92" s="14" t="s">
        <v>7</v>
      </c>
      <c r="B92" s="11">
        <v>495</v>
      </c>
      <c r="C92" s="11">
        <v>494</v>
      </c>
      <c r="D92" s="11">
        <v>547</v>
      </c>
      <c r="E92" s="11">
        <v>485</v>
      </c>
      <c r="F92" s="11">
        <f t="shared" ref="F92:F101" si="4">SUM(B92:E92)</f>
        <v>2021</v>
      </c>
    </row>
    <row r="93" spans="1:6" ht="19.5" x14ac:dyDescent="0.3">
      <c r="A93" s="14" t="s">
        <v>8</v>
      </c>
      <c r="B93" s="11">
        <v>175</v>
      </c>
      <c r="C93" s="11">
        <v>209</v>
      </c>
      <c r="D93" s="11">
        <v>271</v>
      </c>
      <c r="E93" s="11">
        <v>208</v>
      </c>
      <c r="F93" s="11">
        <f t="shared" si="4"/>
        <v>863</v>
      </c>
    </row>
    <row r="94" spans="1:6" ht="19.5" x14ac:dyDescent="0.3">
      <c r="A94" s="14" t="s">
        <v>9</v>
      </c>
      <c r="B94" s="11">
        <v>180</v>
      </c>
      <c r="C94" s="11">
        <v>183</v>
      </c>
      <c r="D94" s="11">
        <v>145</v>
      </c>
      <c r="E94" s="11">
        <v>185</v>
      </c>
      <c r="F94" s="11">
        <f t="shared" si="4"/>
        <v>693</v>
      </c>
    </row>
    <row r="95" spans="1:6" ht="19.5" x14ac:dyDescent="0.3">
      <c r="A95" s="15" t="s">
        <v>11</v>
      </c>
      <c r="B95" s="11">
        <v>22</v>
      </c>
      <c r="C95" s="11">
        <v>12</v>
      </c>
      <c r="D95" s="11">
        <v>18</v>
      </c>
      <c r="E95" s="11">
        <v>15</v>
      </c>
      <c r="F95" s="11">
        <f t="shared" si="4"/>
        <v>67</v>
      </c>
    </row>
    <row r="96" spans="1:6" ht="19.5" x14ac:dyDescent="0.3">
      <c r="A96" s="15" t="s">
        <v>12</v>
      </c>
      <c r="B96" s="11">
        <v>17</v>
      </c>
      <c r="C96" s="11">
        <v>9</v>
      </c>
      <c r="D96" s="11">
        <v>26</v>
      </c>
      <c r="E96" s="11">
        <v>22</v>
      </c>
      <c r="F96" s="11">
        <f t="shared" si="4"/>
        <v>74</v>
      </c>
    </row>
    <row r="97" spans="1:6" ht="19.5" x14ac:dyDescent="0.3">
      <c r="A97" s="14" t="s">
        <v>10</v>
      </c>
      <c r="B97" s="11">
        <v>15</v>
      </c>
      <c r="C97" s="11">
        <v>18</v>
      </c>
      <c r="D97" s="11">
        <v>16</v>
      </c>
      <c r="E97" s="11">
        <v>10</v>
      </c>
      <c r="F97" s="11">
        <f t="shared" si="4"/>
        <v>59</v>
      </c>
    </row>
    <row r="98" spans="1:6" ht="19.5" x14ac:dyDescent="0.3">
      <c r="A98" s="15" t="s">
        <v>13</v>
      </c>
      <c r="B98" s="11">
        <v>3</v>
      </c>
      <c r="C98" s="11">
        <v>3</v>
      </c>
      <c r="D98" s="11">
        <v>4</v>
      </c>
      <c r="E98" s="11">
        <v>2</v>
      </c>
      <c r="F98" s="11">
        <f t="shared" si="4"/>
        <v>12</v>
      </c>
    </row>
    <row r="99" spans="1:6" ht="19.5" x14ac:dyDescent="0.3">
      <c r="A99" s="15" t="s">
        <v>14</v>
      </c>
      <c r="B99" s="11">
        <v>0</v>
      </c>
      <c r="C99" s="11">
        <v>0</v>
      </c>
      <c r="D99" s="16">
        <v>0</v>
      </c>
      <c r="E99" s="11">
        <v>1</v>
      </c>
      <c r="F99" s="11">
        <f t="shared" si="4"/>
        <v>1</v>
      </c>
    </row>
    <row r="100" spans="1:6" ht="19.5" x14ac:dyDescent="0.3">
      <c r="A100" s="15" t="s">
        <v>15</v>
      </c>
      <c r="B100" s="11">
        <v>1</v>
      </c>
      <c r="C100" s="16">
        <v>3</v>
      </c>
      <c r="D100" s="11">
        <v>1</v>
      </c>
      <c r="E100" s="11">
        <v>4</v>
      </c>
      <c r="F100" s="11">
        <f t="shared" si="4"/>
        <v>9</v>
      </c>
    </row>
    <row r="101" spans="1:6" ht="20.25" customHeight="1" x14ac:dyDescent="0.3">
      <c r="A101" s="15" t="s">
        <v>17</v>
      </c>
      <c r="B101" s="11">
        <v>1</v>
      </c>
      <c r="C101" s="16">
        <v>0</v>
      </c>
      <c r="D101" s="11">
        <v>0</v>
      </c>
      <c r="E101" s="11">
        <v>0</v>
      </c>
      <c r="F101" s="11">
        <f t="shared" si="4"/>
        <v>1</v>
      </c>
    </row>
    <row r="102" spans="1:6" ht="21" x14ac:dyDescent="0.35">
      <c r="A102" s="17" t="s">
        <v>5</v>
      </c>
      <c r="B102" s="18">
        <f>SUM(B91:B101)</f>
        <v>1515</v>
      </c>
      <c r="C102" s="18">
        <f>SUM(C91:C101)</f>
        <v>1523</v>
      </c>
      <c r="D102" s="18">
        <f>SUM(D91:D101)</f>
        <v>1616</v>
      </c>
      <c r="E102" s="18">
        <f>SUM(E91:E101)</f>
        <v>1467</v>
      </c>
      <c r="F102" s="18">
        <f>SUM(F91:F101)</f>
        <v>6121</v>
      </c>
    </row>
    <row r="103" spans="1:6" x14ac:dyDescent="0.25">
      <c r="A103" s="21" t="s">
        <v>23</v>
      </c>
      <c r="B103" s="21"/>
      <c r="C103" s="21"/>
      <c r="D103" s="21"/>
      <c r="E103" s="21"/>
      <c r="F103" s="21"/>
    </row>
    <row r="104" spans="1:6" x14ac:dyDescent="0.25">
      <c r="A104" s="20"/>
      <c r="B104" s="20"/>
      <c r="C104" s="20"/>
      <c r="D104" s="20"/>
      <c r="E104" s="20"/>
      <c r="F104" s="20"/>
    </row>
  </sheetData>
  <mergeCells count="13">
    <mergeCell ref="A7:F7"/>
    <mergeCell ref="A56:F56"/>
    <mergeCell ref="A40:F40"/>
    <mergeCell ref="A24:F24"/>
    <mergeCell ref="A72:F72"/>
    <mergeCell ref="A104:F104"/>
    <mergeCell ref="A22:F22"/>
    <mergeCell ref="A38:F38"/>
    <mergeCell ref="A54:F54"/>
    <mergeCell ref="A70:F70"/>
    <mergeCell ref="A86:F86"/>
    <mergeCell ref="A103:F103"/>
    <mergeCell ref="A88:F88"/>
  </mergeCells>
  <hyperlinks>
    <hyperlink ref="A10" location="RECLAMO!A1" display="RECLAMO" xr:uid="{00000000-0004-0000-0000-000000000000}"/>
    <hyperlink ref="A11" location="'DERECHO DE PETICIÓN DE INTERES '!A1" display="DERECHO DE PETICIÓN DE INTERES PARTICULAR" xr:uid="{00000000-0004-0000-0000-000001000000}"/>
    <hyperlink ref="A12" location="QUEJA!A1" display="QUEJA" xr:uid="{00000000-0004-0000-0000-000002000000}"/>
    <hyperlink ref="A13" location="FELICITACIÓN!A1" display="FELICITACIÓN" xr:uid="{00000000-0004-0000-0000-000003000000}"/>
    <hyperlink ref="A14" location="'SOLICITUD DE COPIA '!A1" display="SOLICITUD DE COPIA " xr:uid="{00000000-0004-0000-0000-000004000000}"/>
    <hyperlink ref="A27" location="RECLAMO!A1" display="RECLAMO" xr:uid="{00000000-0004-0000-0000-000005000000}"/>
    <hyperlink ref="A28" location="'DERECHO DE PETICIÓN DE INTERES '!A1" display="DERECHO DE PETICIÓN DE INTERES PARTICULAR" xr:uid="{00000000-0004-0000-0000-000006000000}"/>
    <hyperlink ref="A29" location="QUEJA!A1" display="QUEJA" xr:uid="{00000000-0004-0000-0000-000007000000}"/>
    <hyperlink ref="A30" location="FELICITACIÓN!A1" display="FELICITACIÓN" xr:uid="{00000000-0004-0000-0000-000008000000}"/>
    <hyperlink ref="A33" location="'SOLICITUD DE COPIA '!A1" display="SOLICITUD DE COPIA " xr:uid="{00000000-0004-0000-0000-000009000000}"/>
    <hyperlink ref="A59" location="RECLAMO!A1" display="RECLAMO" xr:uid="{00000000-0004-0000-0000-00000A000000}"/>
    <hyperlink ref="A60" location="'DERECHO DE PETICIÓN DE INTERES '!A1" display="DERECHO DE PETICIÓN DE INTERES PARTICULAR" xr:uid="{00000000-0004-0000-0000-00000B000000}"/>
    <hyperlink ref="A61" location="QUEJA!A1" display="QUEJA" xr:uid="{00000000-0004-0000-0000-00000C000000}"/>
    <hyperlink ref="A62" location="FELICITACIÓN!A1" display="FELICITACIÓN" xr:uid="{00000000-0004-0000-0000-00000D000000}"/>
    <hyperlink ref="A65" location="'SOLICITUD DE COPIA '!A1" display="SOLICITUD DE COPIA " xr:uid="{00000000-0004-0000-0000-00000E000000}"/>
    <hyperlink ref="A43" location="RECLAMO!A1" display="RECLAMO" xr:uid="{00000000-0004-0000-0000-00000F000000}"/>
    <hyperlink ref="A44" location="'DERECHO DE PETICIÓN DE INTERES '!A1" display="DERECHO DE PETICIÓN DE INTERES PARTICULAR" xr:uid="{00000000-0004-0000-0000-000010000000}"/>
    <hyperlink ref="A45" location="QUEJA!A1" display="QUEJA" xr:uid="{00000000-0004-0000-0000-000011000000}"/>
    <hyperlink ref="A46" location="FELICITACIÓN!A1" display="FELICITACIÓN" xr:uid="{00000000-0004-0000-0000-000012000000}"/>
    <hyperlink ref="A49" location="'SOLICITUD DE COPIA '!A1" display="SOLICITUD DE COPIA " xr:uid="{00000000-0004-0000-0000-000013000000}"/>
    <hyperlink ref="A75" location="RECLAMO!A1" display="RECLAMO" xr:uid="{00000000-0004-0000-0000-000014000000}"/>
    <hyperlink ref="A76" location="'DERECHO DE PETICIÓN DE INTERES '!A1" display="DERECHO DE PETICIÓN DE INTERES PARTICULAR" xr:uid="{00000000-0004-0000-0000-000015000000}"/>
    <hyperlink ref="A77" location="QUEJA!A1" display="QUEJA" xr:uid="{00000000-0004-0000-0000-000016000000}"/>
    <hyperlink ref="A78" location="FELICITACIÓN!A1" display="FELICITACIÓN" xr:uid="{00000000-0004-0000-0000-000017000000}"/>
    <hyperlink ref="A81" location="'SOLICITUD DE COPIA '!A1" display="SOLICITUD DE COPIA " xr:uid="{00000000-0004-0000-0000-000018000000}"/>
    <hyperlink ref="A91" location="RECLAMO!A1" display="RECLAMO" xr:uid="{00000000-0004-0000-0000-000019000000}"/>
    <hyperlink ref="A92" location="'DERECHO DE PETICIÓN DE INTERES '!A1" display="DERECHO DE PETICIÓN DE INTERES PARTICULAR" xr:uid="{00000000-0004-0000-0000-00001A000000}"/>
    <hyperlink ref="A93" location="QUEJA!A1" display="QUEJA" xr:uid="{00000000-0004-0000-0000-00001B000000}"/>
    <hyperlink ref="A94" location="FELICITACIÓN!A1" display="FELICITACIÓN" xr:uid="{00000000-0004-0000-0000-00001C000000}"/>
    <hyperlink ref="A97" location="'SOLICITUD DE COPIA '!A1" display="SOLICITUD DE COPIA " xr:uid="{00000000-0004-0000-0000-00001D000000}"/>
  </hyperlinks>
  <pageMargins left="0.7" right="0.7" top="0.75" bottom="0.75" header="0.3" footer="0.3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SCL-ATU-016 Atencion al Usuario</dc:creator>
  <cp:lastModifiedBy>Mauricio Ruiz G.</cp:lastModifiedBy>
  <cp:lastPrinted>2025-01-27T14:06:45Z</cp:lastPrinted>
  <dcterms:created xsi:type="dcterms:W3CDTF">2025-01-27T12:42:57Z</dcterms:created>
  <dcterms:modified xsi:type="dcterms:W3CDTF">2025-01-28T23:02:15Z</dcterms:modified>
</cp:coreProperties>
</file>